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00502554\Desktop\文档\提案\RAN4#96\讨论\NB-IOT\"/>
    </mc:Choice>
  </mc:AlternateContent>
  <bookViews>
    <workbookView xWindow="0" yWindow="540" windowWidth="21315" windowHeight="11820" tabRatio="784"/>
  </bookViews>
  <sheets>
    <sheet name="Coversheet_ideal results" sheetId="6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64" l="1"/>
  <c r="M19" i="64"/>
  <c r="L19" i="64"/>
  <c r="N13" i="64" l="1"/>
  <c r="M13" i="64"/>
  <c r="L13" i="64"/>
</calcChain>
</file>

<file path=xl/sharedStrings.xml><?xml version="1.0" encoding="utf-8"?>
<sst xmlns="http://schemas.openxmlformats.org/spreadsheetml/2006/main" count="45" uniqueCount="30">
  <si>
    <t>Ericsson</t>
  </si>
  <si>
    <t>AVE</t>
  </si>
  <si>
    <t>STD</t>
  </si>
  <si>
    <t>SPAN</t>
  </si>
  <si>
    <t>Scenario</t>
  </si>
  <si>
    <t>Description</t>
  </si>
  <si>
    <t>Test
point</t>
  </si>
  <si>
    <t>Metric</t>
  </si>
  <si>
    <t>Huawei</t>
    <phoneticPr fontId="0" type="noConversion"/>
  </si>
  <si>
    <t>Company1</t>
    <phoneticPr fontId="0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</si>
  <si>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</si>
  <si>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</si>
  <si>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</si>
  <si>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</si>
  <si>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</si>
  <si>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Nokia</t>
    <phoneticPr fontId="1" type="noConversion"/>
  </si>
  <si>
    <t>Huawei, HiSilicon</t>
    <phoneticPr fontId="1" type="noConversion"/>
  </si>
  <si>
    <t>Company2</t>
    <phoneticPr fontId="0" type="noConversion"/>
  </si>
  <si>
    <t>Company3</t>
    <phoneticPr fontId="1" type="noConversion"/>
  </si>
  <si>
    <t>NPDSCH</t>
    <phoneticPr fontId="1" type="noConversion"/>
  </si>
  <si>
    <t>3GPP TSG-RAN WG4 meeting #96-e</t>
    <phoneticPr fontId="1" type="noConversion"/>
  </si>
  <si>
    <t>Electronic Meeting, 17 - 28 August, 2020</t>
    <phoneticPr fontId="1" type="noConversion"/>
  </si>
  <si>
    <t xml:space="preserve">Fraction of NPDSCH maximum throughput
</t>
    <phoneticPr fontId="1" type="noConversion"/>
  </si>
  <si>
    <t>6.2.3.1</t>
    <phoneticPr fontId="1" type="noConversion"/>
  </si>
  <si>
    <t>Summary of simulation results for Rel-16 FeNB-IoT NPDSCH with multi-TB interleaved transmission</t>
    <phoneticPr fontId="1" type="noConversion"/>
  </si>
  <si>
    <t>R4-2010975</t>
    <phoneticPr fontId="1" type="noConversion"/>
  </si>
  <si>
    <t>Ideal results</t>
    <phoneticPr fontId="1" type="noConversion"/>
  </si>
  <si>
    <t>Impairment results</t>
    <phoneticPr fontId="1" type="noConversion"/>
  </si>
  <si>
    <t>NPDSCH performance requirements with multi-TB interleaved transmission</t>
    <phoneticPr fontId="1" type="noConversion"/>
  </si>
  <si>
    <t>NPDSCH performance requirements with multi-TB interleaved transmission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</si>
</sst>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</cellStyleXfs>
  <cellXfs count="27">
    <xf numFmtId="0" fontId="0" fillId="0" borderId="0" xfId="0"/>
    <xf numFmtId="0" fontId="0" fillId="0" borderId="0" xfId="0" applyAlignment="1"/>
    <xf numFmtId="10" fontId="40" fillId="0" borderId="11" xfId="2" applyNumberFormat="1" applyFont="1" applyFill="1" applyBorder="1" applyAlignment="1">
      <alignment vertical="center"/>
    </xf>
    <xf numFmtId="0" fontId="3" fillId="0" borderId="12" xfId="39" applyFont="1" applyBorder="1" applyAlignment="1">
      <alignment horizontal="center" textRotation="90"/>
    </xf>
    <xf numFmtId="0" fontId="3" fillId="0" borderId="13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2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0" xfId="2" applyNumberFormat="1" applyFont="1" applyFill="1" applyBorder="1" applyAlignment="1">
      <alignment vertical="center"/>
    </xf>
    <xf numFmtId="176" fontId="40" fillId="0" borderId="0" xfId="40" applyNumberFormat="1" applyFont="1" applyFill="1" applyBorder="1"/>
    <xf numFmtId="0" fontId="0" fillId="0" borderId="0" xfId="0"/>
    <xf numFmtId="10" fontId="41" fillId="0" borderId="11" xfId="2" applyNumberFormat="1" applyFont="1" applyFill="1" applyBorder="1" applyAlignment="1">
      <alignment vertical="center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14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77" fontId="0" fillId="0" borderId="0" xfId="0" applyNumberFormat="1"/>
    <xf numFmtId="0" fontId="0" fillId="0" borderId="0" xfId="0" applyAlignment="1">
      <alignment horizontal="left" vertical="center"/>
    </xf>
    <xf numFmtId="10" fontId="4" fillId="0" borderId="11" xfId="2" applyNumberFormat="1" applyFont="1" applyBorder="1" applyAlignment="1">
      <alignment horizontal="center" vertical="center"/>
    </xf>
    <xf numFmtId="10" fontId="4" fillId="0" borderId="11" xfId="2" applyNumberFormat="1" applyFont="1" applyBorder="1" applyAlignment="1">
      <alignment horizontal="center" vertical="center" wrapText="1"/>
    </xf>
    <xf numFmtId="49" fontId="40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vertical="center"/>
    </xf>
    <xf numFmtId="9" fontId="40" fillId="0" borderId="10" xfId="2" applyNumberFormat="1" applyFont="1" applyFill="1" applyBorder="1" applyAlignment="1">
      <alignment horizontal="right" vertical="center"/>
    </xf>
    <xf numFmtId="176" fontId="40" fillId="0" borderId="15" xfId="40" applyNumberFormat="1" applyFont="1" applyFill="1" applyBorder="1" applyAlignment="1">
      <alignment vertical="center"/>
    </xf>
    <xf numFmtId="176" fontId="40" fillId="0" borderId="15" xfId="2" applyNumberFormat="1" applyFont="1" applyFill="1" applyBorder="1" applyAlignment="1">
      <alignment vertical="center"/>
    </xf>
    <xf numFmtId="176" fontId="40" fillId="0" borderId="16" xfId="2" applyNumberFormat="1" applyFont="1" applyFill="1" applyBorder="1" applyAlignment="1">
      <alignment vertical="center"/>
    </xf>
    <xf numFmtId="0" fontId="40" fillId="0" borderId="10" xfId="2" applyFont="1" applyFill="1" applyBorder="1" applyAlignment="1">
      <alignment horizontal="center" vertical="center" wrapText="1"/>
    </xf>
    <xf numFmtId="10" fontId="41" fillId="0" borderId="0" xfId="2" applyNumberFormat="1" applyFont="1" applyFill="1" applyBorder="1" applyAlignment="1">
      <alignment vertical="center"/>
    </xf>
  </cellXfs>
  <cellStyles count="95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0"/>
    <cellStyle name="Normal 3" xfId="91"/>
    <cellStyle name="Normal 3 2" xfId="93"/>
    <cellStyle name="Normal_Chan_est_experiments_Combined_UE_demod_results_RAN4#47.v5" xfId="39"/>
    <cellStyle name="Normal_FDD" xfId="40"/>
    <cellStyle name="アクセント 1" xfId="41"/>
    <cellStyle name="アクセント 2" xfId="42"/>
    <cellStyle name="アクセント 3" xfId="43"/>
    <cellStyle name="アクセント 4" xfId="44"/>
    <cellStyle name="アクセント 5" xfId="45"/>
    <cellStyle name="アクセント 6" xfId="46"/>
    <cellStyle name="タイトル" xfId="47"/>
    <cellStyle name="チェック セル" xfId="48"/>
    <cellStyle name="どちらでもない" xfId="49"/>
    <cellStyle name="メモ" xfId="50"/>
    <cellStyle name="リンク セル" xfId="51"/>
    <cellStyle name="标题 1 2" xfId="53"/>
    <cellStyle name="标题 2 2" xfId="54"/>
    <cellStyle name="标题 3 2" xfId="55"/>
    <cellStyle name="标题 4 2" xfId="56"/>
    <cellStyle name="标题 5" xfId="52"/>
    <cellStyle name="標準_Sheet1" xfId="57"/>
    <cellStyle name="差 2" xfId="58"/>
    <cellStyle name="常规" xfId="0" builtinId="0"/>
    <cellStyle name="常规 2" xfId="1"/>
    <cellStyle name="常规 3" xfId="2"/>
    <cellStyle name="常规 4" xfId="89"/>
    <cellStyle name="常规 4 2" xfId="92"/>
    <cellStyle name="常规 5" xfId="94"/>
    <cellStyle name="出力" xfId="59"/>
    <cellStyle name="悪い" xfId="60"/>
    <cellStyle name="好 2" xfId="61"/>
    <cellStyle name="汇总 2" xfId="62"/>
    <cellStyle name="集計" xfId="63"/>
    <cellStyle name="计算 2" xfId="64"/>
    <cellStyle name="計算" xfId="65"/>
    <cellStyle name="检查单元格 2" xfId="66"/>
    <cellStyle name="見出し 1" xfId="67"/>
    <cellStyle name="見出し 2" xfId="68"/>
    <cellStyle name="見出し 3" xfId="69"/>
    <cellStyle name="見出し 4" xfId="70"/>
    <cellStyle name="解释性文本 2" xfId="71"/>
    <cellStyle name="警告文" xfId="72"/>
    <cellStyle name="警告文本 2" xfId="73"/>
    <cellStyle name="链接单元格 2" xfId="74"/>
    <cellStyle name="良い" xfId="75"/>
    <cellStyle name="强调文字颜色 1 2" xfId="77"/>
    <cellStyle name="强调文字颜色 2 2" xfId="78"/>
    <cellStyle name="强调文字颜色 3 2" xfId="79"/>
    <cellStyle name="强调文字颜色 4 2" xfId="80"/>
    <cellStyle name="强调文字颜色 5 2" xfId="81"/>
    <cellStyle name="强调文字颜色 6 2" xfId="82"/>
    <cellStyle name="入力" xfId="83"/>
    <cellStyle name="适中 2" xfId="84"/>
    <cellStyle name="输出 2" xfId="85"/>
    <cellStyle name="输入 2" xfId="86"/>
    <cellStyle name="説明文" xfId="87"/>
    <cellStyle name="注释 2" xfId="88"/>
    <cellStyle name="표준_(20081216) PHICH_alignment_results" xfId="76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5" zoomScaleNormal="85" workbookViewId="0">
      <selection activeCell="E36" sqref="E36"/>
    </sheetView>
  </sheetViews>
  <sheetFormatPr defaultRowHeight="13.5"/>
  <cols>
    <col min="1" max="1" width="3.5" customWidth="1"/>
    <col min="2" max="2" width="20" customWidth="1"/>
    <col min="3" max="3" width="53.625" customWidth="1"/>
    <col min="4" max="4" width="33.75" customWidth="1"/>
  </cols>
  <sheetData>
    <row r="1" spans="1:14">
      <c r="A1" s="11" t="s">
        <v>20</v>
      </c>
      <c r="B1" s="10"/>
      <c r="C1" s="10"/>
    </row>
    <row r="2" spans="1:14">
      <c r="A2" s="11" t="s">
        <v>21</v>
      </c>
      <c r="B2" s="10"/>
      <c r="C2" s="10"/>
      <c r="F2" s="10"/>
    </row>
    <row r="3" spans="1:14">
      <c r="A3" s="2"/>
      <c r="B3" s="10"/>
      <c r="C3" s="10"/>
      <c r="F3" s="10"/>
    </row>
    <row r="4" spans="1:14">
      <c r="A4" s="11" t="s">
        <v>10</v>
      </c>
      <c r="B4" s="10"/>
      <c r="C4" s="10" t="s">
        <v>25</v>
      </c>
      <c r="D4" s="1"/>
      <c r="F4" s="10"/>
    </row>
    <row r="5" spans="1:14">
      <c r="A5" s="11" t="s">
        <v>11</v>
      </c>
      <c r="B5" s="10"/>
      <c r="C5" s="16" t="s">
        <v>23</v>
      </c>
      <c r="D5" s="1"/>
      <c r="F5" s="10"/>
    </row>
    <row r="6" spans="1:14">
      <c r="A6" s="11" t="s">
        <v>12</v>
      </c>
      <c r="B6" s="10"/>
      <c r="C6" s="10" t="s">
        <v>16</v>
      </c>
      <c r="D6" s="1"/>
    </row>
    <row r="7" spans="1:14">
      <c r="A7" s="11" t="s">
        <v>13</v>
      </c>
      <c r="B7" s="10"/>
      <c r="C7" s="10" t="s">
        <v>24</v>
      </c>
      <c r="D7" s="1"/>
    </row>
    <row r="8" spans="1:14">
      <c r="A8" s="11" t="s">
        <v>14</v>
      </c>
      <c r="B8" s="10"/>
      <c r="C8" s="14"/>
      <c r="D8" s="1"/>
    </row>
    <row r="9" spans="1:14" s="10" customFormat="1">
      <c r="A9" s="26"/>
      <c r="C9" s="14"/>
      <c r="D9" s="1"/>
    </row>
    <row r="11" spans="1:14">
      <c r="B11" s="11" t="s">
        <v>26</v>
      </c>
    </row>
    <row r="12" spans="1:14" ht="50.25">
      <c r="B12" s="17" t="s">
        <v>4</v>
      </c>
      <c r="C12" s="17" t="s">
        <v>5</v>
      </c>
      <c r="D12" s="17" t="s">
        <v>7</v>
      </c>
      <c r="E12" s="18" t="s">
        <v>6</v>
      </c>
      <c r="F12" s="4" t="s">
        <v>8</v>
      </c>
      <c r="G12" s="3" t="s">
        <v>0</v>
      </c>
      <c r="H12" s="4" t="s">
        <v>15</v>
      </c>
      <c r="I12" s="4" t="s">
        <v>9</v>
      </c>
      <c r="J12" s="4" t="s">
        <v>17</v>
      </c>
      <c r="K12" s="4" t="s">
        <v>18</v>
      </c>
      <c r="L12" s="5" t="s">
        <v>2</v>
      </c>
      <c r="M12" s="6" t="s">
        <v>3</v>
      </c>
      <c r="N12" s="7" t="s">
        <v>1</v>
      </c>
    </row>
    <row r="13" spans="1:14" ht="38.25" customHeight="1">
      <c r="B13" s="19" t="s">
        <v>19</v>
      </c>
      <c r="C13" s="20" t="s">
        <v>28</v>
      </c>
      <c r="D13" s="25" t="s">
        <v>22</v>
      </c>
      <c r="E13" s="21">
        <v>0.7</v>
      </c>
      <c r="F13" s="22">
        <v>-8.6999999999999993</v>
      </c>
      <c r="G13" s="23">
        <v>-7.2</v>
      </c>
      <c r="H13" s="23"/>
      <c r="I13" s="23"/>
      <c r="J13" s="23"/>
      <c r="K13" s="24"/>
      <c r="L13" s="12">
        <f t="shared" ref="L13" si="0">STDEV(F13:K13)</f>
        <v>1.0606601717798207</v>
      </c>
      <c r="M13" s="13">
        <f t="shared" ref="M13" si="1">ABS(MAX(F13:K13)-MIN(F13:K13))</f>
        <v>1.4999999999999991</v>
      </c>
      <c r="N13" s="12">
        <f t="shared" ref="N13" si="2">AVERAGE(F13:K13)</f>
        <v>-7.9499999999999993</v>
      </c>
    </row>
    <row r="14" spans="1:14">
      <c r="C14" s="8"/>
    </row>
    <row r="15" spans="1:14">
      <c r="C15" s="8"/>
    </row>
    <row r="17" spans="2:14">
      <c r="B17" s="11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2:14" ht="50.25">
      <c r="B18" s="17" t="s">
        <v>4</v>
      </c>
      <c r="C18" s="17" t="s">
        <v>5</v>
      </c>
      <c r="D18" s="17" t="s">
        <v>7</v>
      </c>
      <c r="E18" s="18" t="s">
        <v>6</v>
      </c>
      <c r="F18" s="4" t="s">
        <v>8</v>
      </c>
      <c r="G18" s="3" t="s">
        <v>0</v>
      </c>
      <c r="H18" s="4" t="s">
        <v>15</v>
      </c>
      <c r="I18" s="4" t="s">
        <v>9</v>
      </c>
      <c r="J18" s="4" t="s">
        <v>17</v>
      </c>
      <c r="K18" s="4" t="s">
        <v>18</v>
      </c>
      <c r="L18" s="5" t="s">
        <v>2</v>
      </c>
      <c r="M18" s="6" t="s">
        <v>3</v>
      </c>
      <c r="N18" s="7" t="s">
        <v>1</v>
      </c>
    </row>
    <row r="19" spans="2:14" ht="25.5">
      <c r="B19" s="19" t="s">
        <v>19</v>
      </c>
      <c r="C19" s="20" t="s">
        <v>29</v>
      </c>
      <c r="D19" s="25" t="s">
        <v>22</v>
      </c>
      <c r="E19" s="21">
        <v>0.7</v>
      </c>
      <c r="F19" s="22">
        <v>-6.7</v>
      </c>
      <c r="G19" s="23">
        <v>-5.2</v>
      </c>
      <c r="H19" s="23"/>
      <c r="I19" s="23"/>
      <c r="J19" s="23"/>
      <c r="K19" s="24"/>
      <c r="L19" s="12">
        <f t="shared" ref="L19" si="3">STDEV(F19:K19)</f>
        <v>1.0606601717798212</v>
      </c>
      <c r="M19" s="13">
        <f t="shared" ref="M19" si="4">ABS(MAX(F19:K19)-MIN(F19:K19))</f>
        <v>1.5</v>
      </c>
      <c r="N19" s="12">
        <f t="shared" ref="N19" si="5">AVERAGE(F19:K19)</f>
        <v>-5.95</v>
      </c>
    </row>
    <row r="20" spans="2:14" ht="14.25">
      <c r="F20" s="9"/>
      <c r="G20" s="9"/>
    </row>
    <row r="21" spans="2:14" ht="14.25">
      <c r="F21" s="9"/>
      <c r="G21" s="9"/>
    </row>
    <row r="22" spans="2:14" ht="14.25">
      <c r="F22" s="9"/>
      <c r="G22" s="9"/>
    </row>
    <row r="23" spans="2:14" ht="14.25">
      <c r="F23" s="9"/>
      <c r="G23" s="9"/>
    </row>
    <row r="26" spans="2:14">
      <c r="F26" s="10"/>
      <c r="G26" s="10"/>
      <c r="H26" s="10"/>
      <c r="I26" s="10"/>
    </row>
    <row r="27" spans="2:14">
      <c r="F27" s="15"/>
      <c r="G27" s="15"/>
    </row>
    <row r="28" spans="2:14">
      <c r="F28" s="15"/>
      <c r="G28" s="15"/>
    </row>
    <row r="29" spans="2:14">
      <c r="F29" s="15"/>
      <c r="G29" s="15"/>
    </row>
    <row r="30" spans="2:14">
      <c r="F30" s="15"/>
      <c r="G30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Coversheet_ideal results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cp:lastPrinted>2020-08-18T09:10:22Z</cp:lastPrinted>
  <dcterms:created xsi:type="dcterms:W3CDTF">2016-06-16T04:04:26Z</dcterms:created>
  <dcterms:modified xsi:type="dcterms:W3CDTF">2020-08-18T09:13:42Z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(3)7i/YKFyjmKEwirJFkrc9r4SrZ62qKw0/GT2uP36xAmUVryqWRT/ic1p64WaD1iJscUE5Todm
11QTGllDHdsrGOrKhRt0CUZ/xqm0jaM1q/kBd9FUAnFaasrsrZ3bM1FtaUATLbu+G6867Lp4
I2TyXld98hDZ6/kSS4fu2DsEgKecmM1RU+rfB+0dfOdue49O78KR7MqV7nz2TDdXIkXwaArY
ZEWpo4z4XDedJCOBfE</vt:lpwstr>
  </property>
  <property fmtid="{D5CDD505-2E9C-101B-9397-08002B2CF9AE}" pid="4" name="_2015_ms_pID_7253431">
    <vt:lpwstr>xatziOY0ooWpnX9qcPWXR30a4dSc+d8TSzwqHLuyJLctKXz26hN7wh
hsGmJcqWQemTH/8gexk/sIreOBfBKM16ZUWI1tBtEi/FhPImTGXcKuPG3VCEvfT27XwkgHYE
IEmzCv25NOc2nEVC8YMT7NDCHJSz7WPpddjmI3GhlqycC8qRkmUs/Cuz9Nh/4xXXB0PeUVgH
opWuGMaIcR1O5vQfLBQYm2g9ApfL9KaxyUii</vt:lpwstr>
  </property>
  <property fmtid="{D5CDD505-2E9C-101B-9397-08002B2CF9AE}" pid="5" name="_2015_ms_pID_7253432">
    <vt:lpwstr>bw==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1597721230</vt:lpwstr>
  </property>
</Properties>
</file>